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585D4C3D-B3C2-1D4C-8DB5-9294AD931DC8}" xr6:coauthVersionLast="47" xr6:coauthVersionMax="47" xr10:uidLastSave="{3AB84754-E02B-E243-99F2-F5833F07D9C6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<sst xmlns="http://schemas.openxmlformats.org/spreadsheetml/2006/main" count="9" uniqueCount="9">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</sst>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2" sqref="G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147985518.75999999</v>
      </c>
    </row>
    <row r="8" spans="6:10">
      <c r="F8" t="s">
        <v>2</v>
      </c>
      <c r="G8">
        <v>1.0893999999999999</v>
      </c>
      <c r="H8" s="2"/>
    </row>
    <row r="9" spans="6:10">
      <c r="F9" t="s">
        <v>3</v>
      </c>
      <c r="G9" s="3">
        <f>G7/G8</f>
        <v>135841306.00330457</v>
      </c>
      <c r="H9" s="2"/>
    </row>
    <row r="10" spans="6:10">
      <c r="F10" t="s">
        <v>4</v>
      </c>
      <c r="G10" s="4">
        <v>107431.39</v>
      </c>
      <c r="H10" s="2"/>
    </row>
    <row r="11" spans="6:10">
      <c r="F11" t="s">
        <v>8</v>
      </c>
      <c r="G11" s="2">
        <f>-69523.87</f>
        <v>-69523.87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135879213.52330455</v>
      </c>
      <c r="H13" s="2"/>
      <c r="I13" s="5"/>
    </row>
    <row r="14" spans="6:10">
      <c r="F14" t="s">
        <v>0</v>
      </c>
      <c r="G14" s="4">
        <v>135879211.75999999</v>
      </c>
      <c r="H14" s="2"/>
      <c r="J14" s="3"/>
    </row>
    <row r="15" spans="6:10">
      <c r="F15" t="s">
        <v>6</v>
      </c>
      <c r="G15" s="1">
        <f>G13/G14-1</f>
        <v>1.2977000141134454E-8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c5de988d-6923-4f6b-a43f-2c58cedd48df"/>
    <ds:schemaRef ds:uri="http://schemas.microsoft.com/office/infopath/2007/PartnerControls"/>
    <ds:schemaRef ds:uri="8d7f15c9-f565-407b-a8f7-533c7d467fcc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2024-07-16T07:10:07Z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